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67 а" sheetId="1" r:id="rId1"/>
  </sheets>
  <externalReferences>
    <externalReference r:id="rId2"/>
  </externalReferences>
  <definedNames>
    <definedName name="Z_6E36EA37_049E_4FAE_B719_2847CD16F858_.wvu.Cols" localSheetId="0" hidden="1">'Козловская 67 а'!#REF!,'Козловская 67 а'!#REF!</definedName>
    <definedName name="Z_6E36EA37_049E_4FAE_B719_2847CD16F858_.wvu.Rows" localSheetId="0" hidden="1">'Козловская 67 а'!$42:$45</definedName>
    <definedName name="Z_73C0D023_21BD_4441_8EFA_957546C15799_.wvu.Cols" localSheetId="0" hidden="1">'Козловская 67 а'!#REF!,'Козловская 67 а'!#REF!</definedName>
    <definedName name="Z_73C0D023_21BD_4441_8EFA_957546C15799_.wvu.Rows" localSheetId="0" hidden="1">'Козловская 67 а'!$42:$45</definedName>
    <definedName name="_xlnm.Print_Area" localSheetId="0">'Козловская 67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<sst xmlns="http://schemas.openxmlformats.org/spreadsheetml/2006/main" count="62" uniqueCount="53">
  <si>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</si>
  <si>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</si>
  <si>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</si>
  <si>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</si>
  <si>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</si>
  <si>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</si>
  <si>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</si>
  <si>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</si>
  <si>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</si>
  <si>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</si>
  <si>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</si>
  <si>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</si>
  <si>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</si>
  <si>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</si>
  <si>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</si>
  <si>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</si>
  <si>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</si>
  <si>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</si>
  <si>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</si>
  <si>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</si>
  <si>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</si>
  <si>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</si>
  <si>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</si>
  <si>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</si>
  <si>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</si>
  <si>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</si>
  <si>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</si>
  <si>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</si>
  <si>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</si>
  <si>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</si>
  <si>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</si>
  <si>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</si>
  <si>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</si>
  <si>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</si>
  <si>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</si>
  <si>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</si>
  <si>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</si>
  <si>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</si>
  <si>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67 а 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</si>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</sst>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8">
          <cell r="W328">
            <v>26907.872360954956</v>
          </cell>
          <cell r="X328">
            <v>5277.0796193183905</v>
          </cell>
          <cell r="Y328">
            <v>3106.5109000000002</v>
          </cell>
          <cell r="AA328">
            <v>12978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3821.3</v>
          </cell>
          <cell r="AN328">
            <v>47403.69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Y328">
            <v>91038.095184295031</v>
          </cell>
          <cell r="BB328">
            <v>0</v>
          </cell>
          <cell r="BC328">
            <v>0</v>
          </cell>
          <cell r="CN328">
            <v>14213.085925171988</v>
          </cell>
          <cell r="CO328">
            <v>2913.0626301284851</v>
          </cell>
          <cell r="CP328">
            <v>0</v>
          </cell>
          <cell r="DB328">
            <v>0</v>
          </cell>
          <cell r="DG328">
            <v>12139.640513219087</v>
          </cell>
          <cell r="DU328">
            <v>46277.388158408292</v>
          </cell>
          <cell r="DV328">
            <v>9834.3904588745463</v>
          </cell>
          <cell r="DW328">
            <v>8880.3201000000008</v>
          </cell>
          <cell r="EK328">
            <v>0</v>
          </cell>
          <cell r="EQ328">
            <v>40168.149410958125</v>
          </cell>
          <cell r="FB328">
            <v>54241.910728949661</v>
          </cell>
          <cell r="FC328">
            <v>11092.81502583178</v>
          </cell>
          <cell r="FD328">
            <v>752.96400000000006</v>
          </cell>
          <cell r="FL328">
            <v>0</v>
          </cell>
          <cell r="FS328">
            <v>40219.66795117742</v>
          </cell>
          <cell r="FX328">
            <v>44661.080856677734</v>
          </cell>
          <cell r="FY328">
            <v>9105.0249448710583</v>
          </cell>
          <cell r="FZ328">
            <v>228.684</v>
          </cell>
          <cell r="GG328">
            <v>6652.44</v>
          </cell>
          <cell r="GL328">
            <v>29203.801471605711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1632215.4600000002</v>
      </c>
      <c r="F9" s="17">
        <f t="shared" ref="F9:G9" si="0">SUM(F10:F14)</f>
        <v>1649932.8199999998</v>
      </c>
      <c r="G9" s="17">
        <f t="shared" si="0"/>
        <v>369226.75</v>
      </c>
    </row>
    <row r="10" spans="1:7" ht="13.2" customHeight="1" x14ac:dyDescent="0.3">
      <c r="A10" s="44" t="s">
        <v>9</v>
      </c>
      <c r="B10" s="45"/>
      <c r="C10" s="45"/>
      <c r="D10" s="46"/>
      <c r="E10" s="18">
        <v>1108496.22</v>
      </c>
      <c r="F10" s="18">
        <v>1053258.8899999999</v>
      </c>
      <c r="G10" s="19">
        <v>313978.84999999998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104626.63</v>
      </c>
      <c r="F12" s="18">
        <v>109596.12</v>
      </c>
      <c r="G12" s="19">
        <v>13158.2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194686.85</v>
      </c>
      <c r="F13" s="18">
        <v>206080.71</v>
      </c>
      <c r="G13" s="19">
        <v>24778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224405.76000000001</v>
      </c>
      <c r="F14" s="18">
        <v>280997.09999999998</v>
      </c>
      <c r="G14" s="19">
        <v>17311.7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919592.13000000012</v>
      </c>
      <c r="F15" s="36">
        <f t="shared" ref="F15:G15" si="1">SUM(F16:F19)</f>
        <v>899123.5</v>
      </c>
      <c r="G15" s="36">
        <f t="shared" si="1"/>
        <v>129201.25</v>
      </c>
    </row>
    <row r="16" spans="1:7" ht="33.6" customHeight="1" x14ac:dyDescent="0.3">
      <c r="A16" s="50" t="s">
        <v>43</v>
      </c>
      <c r="B16" s="51"/>
      <c r="C16" s="51"/>
      <c r="D16" s="52"/>
      <c r="E16" s="18">
        <v>888636.43</v>
      </c>
      <c r="F16" s="18">
        <v>870947.58</v>
      </c>
      <c r="G16" s="19">
        <v>123980.43</v>
      </c>
    </row>
    <row r="17" spans="1:13" ht="15.6" x14ac:dyDescent="0.3">
      <c r="A17" s="37" t="s">
        <v>44</v>
      </c>
      <c r="B17" s="37"/>
      <c r="C17" s="37"/>
      <c r="D17" s="37"/>
      <c r="E17" s="18">
        <v>1202.28</v>
      </c>
      <c r="F17" s="18">
        <v>1167.3599999999999</v>
      </c>
      <c r="G17" s="19">
        <v>234.85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29753.42</v>
      </c>
      <c r="F19" s="18">
        <v>27008.560000000001</v>
      </c>
      <c r="G19" s="19">
        <v>4985.97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5821.2</v>
      </c>
      <c r="F20" s="36">
        <f t="shared" ref="F20:G20" si="2">F21</f>
        <v>5761.1</v>
      </c>
      <c r="G20" s="36">
        <f t="shared" si="2"/>
        <v>1357.22</v>
      </c>
    </row>
    <row r="21" spans="1:13" ht="15.6" x14ac:dyDescent="0.3">
      <c r="A21" s="37" t="s">
        <v>15</v>
      </c>
      <c r="B21" s="37"/>
      <c r="C21" s="37"/>
      <c r="D21" s="37"/>
      <c r="E21" s="18">
        <v>5821.2</v>
      </c>
      <c r="F21" s="18">
        <v>5761.1</v>
      </c>
      <c r="G21" s="19">
        <v>1357.22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-331955.61105703632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186711.24806456838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нар'!W328</f>
        <v>26907.872360954956</v>
      </c>
      <c r="M27" s="32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нар'!X328</f>
        <v>5277.0796193183905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нар'!Y328</f>
        <v>3106.5109000000002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нар'!AA328+'[1]УК ВР декабрь нар'!AB328+'[1]УК ВР декабрь нар'!AC328+'[1]УК ВР декабрь нар'!AD328+'[1]УК ВР декабрь нар'!AE328+'[1]УК ВР декабрь нар'!AF328+'[1]УК ВР декабрь нар'!AG328+'[1]УК ВР декабрь нар'!AH328+'[1]УК ВР декабрь нар'!AJ328+'[1]УК ВР декабрь нар'!AL328+'[1]УК ВР декабрь нар'!AN328+'[1]УК ВР декабрь нар'!AO328+'[1]УК ВР декабрь нар'!AP328+'[1]УК ВР декабрь нар'!AQ328+'[1]УК ВР декабрь нар'!AR328+'[1]УК ВР декабрь нар'!AT328</f>
        <v>60381.69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нар'!AY328</f>
        <v>91038.095184295031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SUM(F34:F38)+8398</f>
        <v>146645.33719676052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нар'!CN328+'[1]УК ВР декабрь нар'!DU328</f>
        <v>60490.47408358028</v>
      </c>
      <c r="M34" s="32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нар'!CO328+'[1]УК ВР декабрь нар'!DV328</f>
        <v>12747.453089003031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нар'!CP328+'[1]УК ВР декабрь нар'!DW328</f>
        <v>8880.3201000000008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нар'!AI328+'[1]УК ВР декабрь нар'!AJ328+'[1]УК ВР декабрь нар'!AS328+'[1]УК ВР декабрь нар'!BC328+'[1]УК ВР декабрь нар'!DB328+'[1]УК ВР декабрь нар'!EK328+'[1]УК ВР декабрь нар'!AM328</f>
        <v>3821.3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нар'!DG328+'[1]УК ВР декабрь нар'!EQ328</f>
        <v>52307.78992417721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SUM(F40:F48)+76032.64</f>
        <v>272191.02897911338</v>
      </c>
    </row>
    <row r="40" spans="1:13" ht="15.6" hidden="1" customHeight="1" x14ac:dyDescent="0.3">
      <c r="A40" s="81" t="s">
        <v>20</v>
      </c>
      <c r="B40" s="82"/>
      <c r="C40" s="82"/>
      <c r="D40" s="82"/>
      <c r="E40" s="83"/>
      <c r="F40" s="26">
        <f>'[1]УК ВР декабрь нар'!FB328+'[1]УК ВР декабрь нар'!FX328</f>
        <v>98902.991585627402</v>
      </c>
      <c r="M40" s="32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нар'!FC328+'[1]УК ВР декабрь нар'!FY328</f>
        <v>20197.839970702837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нар'!FD328+'[1]УК ВР декабрь нар'!FZ328</f>
        <v>981.64800000000002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нар'!GG328+'[1]УК ВР декабрь нар'!FL328+'[1]УК ВР декабрь нар'!BB328+'[1]УК ВР декабрь нар'!AK328</f>
        <v>6652.44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нар'!FS328+'[1]УК ВР декабрь нар'!GL328</f>
        <v>69423.469422783135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customHeight="1" x14ac:dyDescent="0.3">
      <c r="A50" s="86" t="s">
        <v>47</v>
      </c>
      <c r="B50" s="87"/>
      <c r="C50" s="87"/>
      <c r="D50" s="87"/>
      <c r="E50" s="88"/>
      <c r="F50" s="27">
        <f>F25+F32+F39+F49</f>
        <v>605547.61424044229</v>
      </c>
    </row>
    <row r="51" spans="1:12" ht="15.6" x14ac:dyDescent="0.3">
      <c r="A51" s="34" t="s">
        <v>48</v>
      </c>
      <c r="B51" s="31"/>
      <c r="C51" s="31"/>
      <c r="D51" s="31"/>
      <c r="E51" s="31"/>
      <c r="F51" s="27">
        <f>F52+F53+F54</f>
        <v>127955.54000000001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60756.22</v>
      </c>
    </row>
    <row r="53" spans="1:12" ht="18" customHeight="1" x14ac:dyDescent="0.3">
      <c r="A53" s="67" t="s">
        <v>24</v>
      </c>
      <c r="B53" s="68"/>
      <c r="C53" s="68"/>
      <c r="D53" s="68"/>
      <c r="E53" s="68"/>
      <c r="F53" s="26">
        <v>67199.320000000007</v>
      </c>
    </row>
    <row r="54" spans="1:12" ht="15.6" hidden="1" x14ac:dyDescent="0.3">
      <c r="A54" s="81" t="s">
        <v>25</v>
      </c>
      <c r="B54" s="82"/>
      <c r="C54" s="82"/>
      <c r="D54" s="82"/>
      <c r="E54" s="83"/>
      <c r="F54" s="26">
        <v>0</v>
      </c>
      <c r="L54" s="20"/>
    </row>
    <row r="55" spans="1:12" ht="15.6" x14ac:dyDescent="0.3">
      <c r="A55" s="84" t="s">
        <v>49</v>
      </c>
      <c r="B55" s="84"/>
      <c r="C55" s="84"/>
      <c r="D55" s="84"/>
      <c r="E55" s="84"/>
      <c r="F55" s="27">
        <f>F50+F51</f>
        <v>733503.15424044232</v>
      </c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888636.43</v>
      </c>
      <c r="H56" s="29"/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870947.58</v>
      </c>
      <c r="H57" s="29"/>
    </row>
    <row r="58" spans="1:12" ht="15.6" x14ac:dyDescent="0.3">
      <c r="A58" s="85" t="s">
        <v>28</v>
      </c>
      <c r="B58" s="85"/>
      <c r="C58" s="85"/>
      <c r="D58" s="85"/>
      <c r="E58" s="85"/>
      <c r="F58" s="27">
        <f>F24+F56-F55</f>
        <v>-176822.3352974786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 а</vt:lpstr>
      <vt:lpstr>'Козловская 67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2016-04-04T06:49:56Z</cp:lastPrinted>
  <dcterms:created xsi:type="dcterms:W3CDTF">2013-05-24T09:13:10Z</dcterms:created>
  <dcterms:modified xsi:type="dcterms:W3CDTF">2019-03-19T05:59:14Z</dcterms:modified>
</cp:coreProperties>
</file>